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59A1EF5-2419-47E3-A8E8-5701CB1096E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6" i="1" l="1"/>
  <c r="B75" i="1" l="1"/>
  <c r="B17" i="1" l="1"/>
  <c r="B63" i="1"/>
  <c r="B52" i="1"/>
  <c r="B9" i="1"/>
  <c r="B16" i="1" l="1"/>
  <c r="B8" i="1" s="1"/>
</calcChain>
</file>

<file path=xl/sharedStrings.xml><?xml version="1.0" encoding="utf-8"?>
<sst xmlns="http://schemas.openxmlformats.org/spreadsheetml/2006/main" count="90" uniqueCount="85">
  <si>
    <t>Пояснительная записка</t>
  </si>
  <si>
    <t>Наименование</t>
  </si>
  <si>
    <t>Сумма</t>
  </si>
  <si>
    <t xml:space="preserve"> (тыс. руб.) на 2022 год</t>
  </si>
  <si>
    <t>Причина изменения</t>
  </si>
  <si>
    <t>ДОХОДЫ ВСЕГО, в том числе:</t>
  </si>
  <si>
    <t>Налоговые и неналоговые доходы</t>
  </si>
  <si>
    <t>Налоги на совокупный доход</t>
  </si>
  <si>
    <t>Ожидаемое поступление доходов</t>
  </si>
  <si>
    <t xml:space="preserve">Доходы от оказания платных услуг и компенсации затрат </t>
  </si>
  <si>
    <t>Фактическое поступление доходов</t>
  </si>
  <si>
    <t xml:space="preserve">Доходы от использования и реализации имущества и продажи квартир </t>
  </si>
  <si>
    <t xml:space="preserve">Заключение новых договоров, досрочный выкуп имущества </t>
  </si>
  <si>
    <t>Доходы от продажи и перераспределения земельных участков</t>
  </si>
  <si>
    <t>Заключение новых договоров по продаже и перераспределению земельных участков</t>
  </si>
  <si>
    <t>Штрафы, прочие неналоговые доходы</t>
  </si>
  <si>
    <t>Фактическое поступление штрафных санкций и прочих неналоговых доходов</t>
  </si>
  <si>
    <t>Безвозмездные поступления от других бюджетов бюджетной системы РФ, в т.ч.</t>
  </si>
  <si>
    <t xml:space="preserve">              Субсидии на:</t>
  </si>
  <si>
    <t>ремонт и содержание автомобильных дорог дорог</t>
  </si>
  <si>
    <t>создание дополнительных мест для детей от 1,5 до 3 лет в организациях, осуществляющих образовательную деятельность</t>
  </si>
  <si>
    <t>компенсацию оплаты основного долга по ипотечному жилищному кредиту</t>
  </si>
  <si>
    <t>софинансирование расходов деятельности МФЦ</t>
  </si>
  <si>
    <t>поддержку частных ДОО, осуществляющих присмотр и уход</t>
  </si>
  <si>
    <t xml:space="preserve">установку, монтаж и настройку ip-камер  </t>
  </si>
  <si>
    <t>создание и содержание  дополнительных мест для детей от 1,5 до 7 лет</t>
  </si>
  <si>
    <t xml:space="preserve">обновление и техобслуживание средств программного обеспечения </t>
  </si>
  <si>
    <t>проведение ремонта дорог к садоводческим и огородническим товариществам</t>
  </si>
  <si>
    <t>устройство и капитальный ремонт систем наружного освещения (РП "Светлый город")</t>
  </si>
  <si>
    <t>благоустройство общественных территорий</t>
  </si>
  <si>
    <t>ремонт дворовых территорий</t>
  </si>
  <si>
    <t>ямочный ремонт асфальтового покрытия</t>
  </si>
  <si>
    <t>ликвидацию засорения водных объектов</t>
  </si>
  <si>
    <t>создание и ремонт пешеходных коммуникаций</t>
  </si>
  <si>
    <t>организация питания в муниципальных образовательных организациях</t>
  </si>
  <si>
    <t>софинансирование расходов по обеспечению транспортной безопасности</t>
  </si>
  <si>
    <t>благоустройство лесопарковых зон</t>
  </si>
  <si>
    <t>благоустройство территорий, связанных с функционированием московских центральных диаметров</t>
  </si>
  <si>
    <t>внедрение средств наблюдения и оповещения в подъездах многоквартирных домов</t>
  </si>
  <si>
    <t>реализацию проектов граждан в рамках инициативного бюджетирования</t>
  </si>
  <si>
    <t>контроль за соблюдением пользования газом</t>
  </si>
  <si>
    <t xml:space="preserve">предоставление жилых помещений детям-сиротам и детям, оставшимся без попечения родителей  </t>
  </si>
  <si>
    <t>компенсацию проезда к месту учебы и обратно отдельным категориям обучающихся</t>
  </si>
  <si>
    <t>Иные Межбюджетные трансферты на:</t>
  </si>
  <si>
    <t>обеспечение деятельности советников директора образовательных организаций</t>
  </si>
  <si>
    <t>автоматизированную систему учета предоставления питания обучающимся</t>
  </si>
  <si>
    <t>организацию ЕДДС – по обеспечению круглосуточного приема экстренных вызовов</t>
  </si>
  <si>
    <t>Расходы всего</t>
  </si>
  <si>
    <t>Местный бюджет, в т.ч. на:</t>
  </si>
  <si>
    <t>Расшифровка по межбюджетным трансфертам отражена в разделе «Доходы»</t>
  </si>
  <si>
    <t xml:space="preserve">                  к проекту Решения Совета депутатов муниципального образования городской округ Люберцы Московской области "О внесении изменений в Решение Совета депутатов муниципального образования городской округ Люберцы Московской области от 08.12.2021 № 465/72 "О бюджете муниципального образования городской округ Люберцы Московской области на 2022 год и на плановый период 2023 и 2024 годов"
                 Внесение изменений в Решение Совета депутатов муниципального образования городской округ Люберцы Московской области  "О бюджете муниципального образования городской округ Люберцы Московской области на 2022 год и на плановый период 2023 и 2024 годов" обусловлено следующими причинами:
Внесением изменений: 
- в Закон Московской области «О бюджете Московской области на 2022 год и на плановый период 2023 и 2024 годов»;
- в государственные программы Московской области.
- муниципальные программы городского округа Люберцы.</t>
  </si>
  <si>
    <t>оснащение образовательных организаций компьютерным, мультимедийным, презентационным оборудованием</t>
  </si>
  <si>
    <t>транспортировку в морг для проведения судебно-медицинской экспертизы</t>
  </si>
  <si>
    <t xml:space="preserve">компенсацию родительской платы за присмотр и уход за детьми </t>
  </si>
  <si>
    <t>классное руководство в образовательных организациях</t>
  </si>
  <si>
    <t>общедоступное бесплатное образование в муниципальных образовательных организациях (стандарт в школах, садах (фонд оплаты труда, учебные пособия)</t>
  </si>
  <si>
    <t>дополнительное образование (з/плата, учебные пособия)</t>
  </si>
  <si>
    <t>частные дошкольные и образовательные организации (з/плата, учебные пособия)</t>
  </si>
  <si>
    <t>социальную поддержку одаренных детей в сфере культуры</t>
  </si>
  <si>
    <t>возмещение затрат по благоустройству территорий, обеспечивающих доступ к водным объектам общего пользования</t>
  </si>
  <si>
    <t>организацию консультирования граждан по вопросам частичной мобилизации колцентрами МФЦ</t>
  </si>
  <si>
    <t xml:space="preserve">обеспечение расходов в связи с освобождением семей отдельных категорий граждан от платы за присмотр и уход за ребенком в ДОО  </t>
  </si>
  <si>
    <t xml:space="preserve">Безвозмездные поступления от других бюджетов бюджетной системы РФ </t>
  </si>
  <si>
    <t xml:space="preserve">Расходы за счет средств местного бюджета </t>
  </si>
  <si>
    <t xml:space="preserve">Уменьшаются в связи с экономией, образовавшаяся в результате осуществления закупок </t>
  </si>
  <si>
    <t>Внесение изменений в Закон Московской области «О бюджете Московской области на 2022 год и на плановый период 2023 и 2024 годов» № 213/2022-ОЗ от 29.11.2022</t>
  </si>
  <si>
    <r>
      <rPr>
        <b/>
        <sz val="12"/>
        <color theme="1"/>
        <rFont val="Times New Roman"/>
        <family val="1"/>
        <charset val="204"/>
      </rPr>
      <t>Предлагаемое внесение изменений: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I.Изменения, вносимые в 2022 год</t>
    </r>
    <r>
      <rPr>
        <sz val="12"/>
        <color theme="1"/>
        <rFont val="Times New Roman"/>
        <family val="1"/>
        <charset val="204"/>
      </rPr>
      <t xml:space="preserve">
 1. Доходы бюджета г.о. Люберцы на 2022 год предлагается увеличить на сумму </t>
    </r>
    <r>
      <rPr>
        <b/>
        <sz val="12"/>
        <color theme="1"/>
        <rFont val="Times New Roman"/>
        <family val="1"/>
        <charset val="204"/>
      </rPr>
      <t>1 201 183</t>
    </r>
    <r>
      <rPr>
        <sz val="12"/>
        <color theme="1"/>
        <rFont val="Times New Roman"/>
        <family val="1"/>
        <charset val="204"/>
      </rPr>
      <t xml:space="preserve"> тыс. рублей. 
 Изменения по доходам:   </t>
    </r>
  </si>
  <si>
    <r>
      <t xml:space="preserve">2. Расходы бюджета городского округа Люберцы на 2022 год предлагается увеличить на сумму </t>
    </r>
    <r>
      <rPr>
        <b/>
        <sz val="12"/>
        <color theme="1"/>
        <rFont val="Times New Roman"/>
        <family val="1"/>
        <charset val="204"/>
      </rPr>
      <t>912 092</t>
    </r>
    <r>
      <rPr>
        <sz val="12"/>
        <color theme="1"/>
        <rFont val="Times New Roman"/>
        <family val="1"/>
        <charset val="204"/>
      </rPr>
      <t xml:space="preserve"> тыс. рублей, а именно:</t>
    </r>
  </si>
  <si>
    <t xml:space="preserve">3. В результате вносимых изменений дефицит бюджета в 2022 году уменьшится на 289 091 тыс. рублей и составит 1 196 666 тыс. рублей или 19,7% к общей сумме собственных доходов. </t>
  </si>
  <si>
    <t xml:space="preserve">Государственная пошлина, налог на имущество физических лиц  </t>
  </si>
  <si>
    <t>предоставление гражданам субсидий на оплату ЖКУ (обеспечение предоставления)</t>
  </si>
  <si>
    <r>
      <t xml:space="preserve">             </t>
    </r>
    <r>
      <rPr>
        <b/>
        <sz val="12"/>
        <color theme="1"/>
        <rFont val="Times New Roman"/>
        <family val="1"/>
        <charset val="204"/>
      </rPr>
      <t>Субвенции на:</t>
    </r>
  </si>
  <si>
    <t>организацию горячего питания в школах</t>
  </si>
  <si>
    <t>поддержку творческой деятельности и техническое оснащение кукольного театра "Радуга"</t>
  </si>
  <si>
    <t>комплектование книжных фондов библиотек</t>
  </si>
  <si>
    <t>реализацию мероприятий по модернизации школьных систем образования (ремонт и оснащение гим 1 и сош 6)</t>
  </si>
  <si>
    <t>оснащение отремонтированных зданий средствами обучения (гим 1 и сош 6)</t>
  </si>
  <si>
    <t>обустройство пляжей (Кореневский карьер)</t>
  </si>
  <si>
    <t>проведение капитального ремонта в муниципальных дошкольных образовательных организациях (д/с 12)</t>
  </si>
  <si>
    <t>проведение работ по капитальному ремонту зданий общеобразовательных организаций  (гим 1 и сош 6)</t>
  </si>
  <si>
    <t>мероприятия по разработке проектно-сметной документации для капитального ремонта зданий общеобразовательных организаций (гим 1 и сош 6)</t>
  </si>
  <si>
    <t>реализацию мероприятий по благоустройству территорий образовательных организаций  (гим 1 и сош 6)</t>
  </si>
  <si>
    <t>реализацию отдельных мероприятий муниципальных программ в сфере образования (5000 руб доплата доп образование)</t>
  </si>
  <si>
    <t>проектирование и строительство ДОО с целью синхронизации с жилой застройкой (д/с 350 мест , Красная горка)</t>
  </si>
  <si>
    <t>проектирование и строительство дошкольных образовательных организаций (д/с 560,200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</si>
</sst>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0" fillId="0" borderId="0" xfId="0" applyNumberFormat="1"/>
    <xf numFmtId="3" fontId="3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0"/>
  <sheetViews>
    <sheetView tabSelected="1" workbookViewId="0">
      <selection activeCell="A77" sqref="A77"/>
    </sheetView>
  </sheetViews>
  <sheetFormatPr defaultRowHeight="15" x14ac:dyDescent="0.25"/>
  <cols>
    <col min="1" max="1" width="79.140625" customWidth="1"/>
    <col min="2" max="2" width="14.7109375" customWidth="1"/>
    <col min="3" max="3" width="57.28515625" customWidth="1"/>
  </cols>
  <sheetData>
    <row r="2" spans="1:10" ht="15.75" x14ac:dyDescent="0.25">
      <c r="A2" s="25" t="s">
        <v>0</v>
      </c>
      <c r="B2" s="25"/>
      <c r="C2" s="25"/>
      <c r="D2" s="2"/>
      <c r="E2" s="2"/>
      <c r="F2" s="2"/>
      <c r="G2" s="2"/>
      <c r="H2" s="2"/>
      <c r="I2" s="2"/>
      <c r="J2" s="2"/>
    </row>
    <row r="3" spans="1:10" ht="159" customHeight="1" x14ac:dyDescent="0.25">
      <c r="A3" s="24" t="s">
        <v>50</v>
      </c>
      <c r="B3" s="24"/>
      <c r="C3" s="24"/>
      <c r="D3" s="1"/>
      <c r="E3" s="1"/>
      <c r="F3" s="1"/>
      <c r="G3" s="1"/>
      <c r="H3" s="1"/>
      <c r="I3" s="1"/>
      <c r="J3" s="1"/>
    </row>
    <row r="4" spans="1:10" ht="61.5" customHeight="1" x14ac:dyDescent="0.25">
      <c r="A4" s="26" t="s">
        <v>66</v>
      </c>
      <c r="B4" s="26"/>
      <c r="C4" s="26"/>
      <c r="D4" s="3"/>
      <c r="E4" s="3"/>
      <c r="F4" s="3"/>
      <c r="G4" s="3"/>
      <c r="H4" s="3"/>
      <c r="I4" s="3"/>
      <c r="J4" s="3"/>
    </row>
    <row r="6" spans="1:10" x14ac:dyDescent="0.25">
      <c r="A6" s="23" t="s">
        <v>1</v>
      </c>
      <c r="B6" s="5" t="s">
        <v>2</v>
      </c>
      <c r="C6" s="23" t="s">
        <v>4</v>
      </c>
    </row>
    <row r="7" spans="1:10" ht="30" x14ac:dyDescent="0.25">
      <c r="A7" s="23"/>
      <c r="B7" s="5" t="s">
        <v>3</v>
      </c>
      <c r="C7" s="23"/>
    </row>
    <row r="8" spans="1:10" ht="15.75" x14ac:dyDescent="0.25">
      <c r="A8" s="7" t="s">
        <v>5</v>
      </c>
      <c r="B8" s="11">
        <f>B9+B16</f>
        <v>1201183</v>
      </c>
      <c r="C8" s="4"/>
      <c r="D8" s="10"/>
    </row>
    <row r="9" spans="1:10" ht="15.75" x14ac:dyDescent="0.25">
      <c r="A9" s="7" t="s">
        <v>6</v>
      </c>
      <c r="B9" s="11">
        <f>SUM(B10:B15)</f>
        <v>231572</v>
      </c>
      <c r="C9" s="4"/>
    </row>
    <row r="10" spans="1:10" ht="15.75" x14ac:dyDescent="0.25">
      <c r="A10" s="4" t="s">
        <v>7</v>
      </c>
      <c r="B10" s="12">
        <v>43599</v>
      </c>
      <c r="C10" s="4" t="s">
        <v>8</v>
      </c>
    </row>
    <row r="11" spans="1:10" ht="15.75" x14ac:dyDescent="0.25">
      <c r="A11" s="4" t="s">
        <v>69</v>
      </c>
      <c r="B11" s="12">
        <v>8085</v>
      </c>
      <c r="C11" s="4" t="s">
        <v>8</v>
      </c>
    </row>
    <row r="12" spans="1:10" ht="15.75" x14ac:dyDescent="0.25">
      <c r="A12" s="4" t="s">
        <v>9</v>
      </c>
      <c r="B12" s="12">
        <v>19238</v>
      </c>
      <c r="C12" s="4" t="s">
        <v>10</v>
      </c>
    </row>
    <row r="13" spans="1:10" ht="31.5" x14ac:dyDescent="0.25">
      <c r="A13" s="4" t="s">
        <v>11</v>
      </c>
      <c r="B13" s="12">
        <v>79056</v>
      </c>
      <c r="C13" s="4" t="s">
        <v>12</v>
      </c>
    </row>
    <row r="14" spans="1:10" ht="31.5" x14ac:dyDescent="0.25">
      <c r="A14" s="4" t="s">
        <v>13</v>
      </c>
      <c r="B14" s="12">
        <v>29489</v>
      </c>
      <c r="C14" s="4" t="s">
        <v>14</v>
      </c>
    </row>
    <row r="15" spans="1:10" ht="31.5" x14ac:dyDescent="0.25">
      <c r="A15" s="4" t="s">
        <v>15</v>
      </c>
      <c r="B15" s="12">
        <v>52105</v>
      </c>
      <c r="C15" s="4" t="s">
        <v>16</v>
      </c>
    </row>
    <row r="16" spans="1:10" ht="31.5" x14ac:dyDescent="0.25">
      <c r="A16" s="4" t="s">
        <v>17</v>
      </c>
      <c r="B16" s="11">
        <f>B17+B52+B63</f>
        <v>969611</v>
      </c>
      <c r="C16" s="4"/>
      <c r="D16" s="10"/>
    </row>
    <row r="17" spans="1:3" ht="15.75" x14ac:dyDescent="0.25">
      <c r="A17" s="13" t="s">
        <v>18</v>
      </c>
      <c r="B17" s="14">
        <f>SUM(B18:B51)</f>
        <v>740191</v>
      </c>
      <c r="C17" s="15"/>
    </row>
    <row r="18" spans="1:3" ht="15.75" x14ac:dyDescent="0.25">
      <c r="A18" s="6" t="s">
        <v>19</v>
      </c>
      <c r="B18" s="16">
        <v>65785</v>
      </c>
      <c r="C18" s="29" t="s">
        <v>65</v>
      </c>
    </row>
    <row r="19" spans="1:3" ht="31.5" x14ac:dyDescent="0.25">
      <c r="A19" s="6" t="s">
        <v>51</v>
      </c>
      <c r="B19" s="16">
        <v>-2925</v>
      </c>
      <c r="C19" s="30"/>
    </row>
    <row r="20" spans="1:3" ht="31.5" x14ac:dyDescent="0.25">
      <c r="A20" s="6" t="s">
        <v>20</v>
      </c>
      <c r="B20" s="16">
        <v>4935</v>
      </c>
      <c r="C20" s="30"/>
    </row>
    <row r="21" spans="1:3" ht="15.75" x14ac:dyDescent="0.25">
      <c r="A21" s="6" t="s">
        <v>72</v>
      </c>
      <c r="B21" s="16">
        <v>-5194</v>
      </c>
      <c r="C21" s="30"/>
    </row>
    <row r="22" spans="1:3" ht="31.5" x14ac:dyDescent="0.25">
      <c r="A22" s="6" t="s">
        <v>73</v>
      </c>
      <c r="B22" s="16">
        <v>3361</v>
      </c>
      <c r="C22" s="30"/>
    </row>
    <row r="23" spans="1:3" ht="15.75" x14ac:dyDescent="0.25">
      <c r="A23" s="6" t="s">
        <v>74</v>
      </c>
      <c r="B23" s="17">
        <v>-2</v>
      </c>
      <c r="C23" s="30"/>
    </row>
    <row r="24" spans="1:3" ht="31.5" x14ac:dyDescent="0.25">
      <c r="A24" s="6" t="s">
        <v>75</v>
      </c>
      <c r="B24" s="16">
        <v>7011</v>
      </c>
      <c r="C24" s="30"/>
    </row>
    <row r="25" spans="1:3" ht="15.75" x14ac:dyDescent="0.25">
      <c r="A25" s="6" t="s">
        <v>21</v>
      </c>
      <c r="B25" s="17">
        <v>-30</v>
      </c>
      <c r="C25" s="30"/>
    </row>
    <row r="26" spans="1:3" ht="15.75" x14ac:dyDescent="0.25">
      <c r="A26" s="6" t="s">
        <v>22</v>
      </c>
      <c r="B26" s="16">
        <v>9300</v>
      </c>
      <c r="C26" s="30"/>
    </row>
    <row r="27" spans="1:3" ht="31.5" x14ac:dyDescent="0.25">
      <c r="A27" s="6" t="s">
        <v>83</v>
      </c>
      <c r="B27" s="16">
        <v>23424</v>
      </c>
      <c r="C27" s="30"/>
    </row>
    <row r="28" spans="1:3" ht="15.75" x14ac:dyDescent="0.25">
      <c r="A28" s="6" t="s">
        <v>23</v>
      </c>
      <c r="B28" s="16">
        <v>15784</v>
      </c>
      <c r="C28" s="30"/>
    </row>
    <row r="29" spans="1:3" ht="15.75" x14ac:dyDescent="0.25">
      <c r="A29" s="6" t="s">
        <v>76</v>
      </c>
      <c r="B29" s="16">
        <v>3476</v>
      </c>
      <c r="C29" s="30"/>
    </row>
    <row r="30" spans="1:3" ht="31.5" x14ac:dyDescent="0.25">
      <c r="A30" s="6" t="s">
        <v>84</v>
      </c>
      <c r="B30" s="16">
        <v>15069</v>
      </c>
      <c r="C30" s="30"/>
    </row>
    <row r="31" spans="1:3" ht="15.75" x14ac:dyDescent="0.25">
      <c r="A31" s="6" t="s">
        <v>24</v>
      </c>
      <c r="B31" s="17">
        <v>636</v>
      </c>
      <c r="C31" s="30"/>
    </row>
    <row r="32" spans="1:3" ht="15.75" x14ac:dyDescent="0.25">
      <c r="A32" s="6" t="s">
        <v>25</v>
      </c>
      <c r="B32" s="16">
        <v>3451</v>
      </c>
      <c r="C32" s="30"/>
    </row>
    <row r="33" spans="1:3" ht="15.75" x14ac:dyDescent="0.25">
      <c r="A33" s="6" t="s">
        <v>77</v>
      </c>
      <c r="B33" s="16">
        <v>11721</v>
      </c>
      <c r="C33" s="30"/>
    </row>
    <row r="34" spans="1:3" ht="15.75" x14ac:dyDescent="0.25">
      <c r="A34" s="6" t="s">
        <v>26</v>
      </c>
      <c r="B34" s="16">
        <v>-4035</v>
      </c>
      <c r="C34" s="30"/>
    </row>
    <row r="35" spans="1:3" ht="31.5" x14ac:dyDescent="0.25">
      <c r="A35" s="6" t="s">
        <v>27</v>
      </c>
      <c r="B35" s="16">
        <v>-12082</v>
      </c>
      <c r="C35" s="30"/>
    </row>
    <row r="36" spans="1:3" ht="31.5" x14ac:dyDescent="0.25">
      <c r="A36" s="6" t="s">
        <v>78</v>
      </c>
      <c r="B36" s="16">
        <v>11067</v>
      </c>
      <c r="C36" s="30"/>
    </row>
    <row r="37" spans="1:3" ht="31.5" x14ac:dyDescent="0.25">
      <c r="A37" s="6" t="s">
        <v>28</v>
      </c>
      <c r="B37" s="17">
        <v>-439</v>
      </c>
      <c r="C37" s="30"/>
    </row>
    <row r="38" spans="1:3" ht="31.5" x14ac:dyDescent="0.25">
      <c r="A38" s="6" t="s">
        <v>79</v>
      </c>
      <c r="B38" s="16">
        <v>108803</v>
      </c>
      <c r="C38" s="30"/>
    </row>
    <row r="39" spans="1:3" ht="15.75" x14ac:dyDescent="0.25">
      <c r="A39" s="6" t="s">
        <v>29</v>
      </c>
      <c r="B39" s="16">
        <v>-58202</v>
      </c>
      <c r="C39" s="30"/>
    </row>
    <row r="40" spans="1:3" ht="15.75" x14ac:dyDescent="0.25">
      <c r="A40" s="6" t="s">
        <v>30</v>
      </c>
      <c r="B40" s="16">
        <v>34917</v>
      </c>
      <c r="C40" s="30"/>
    </row>
    <row r="41" spans="1:3" ht="47.25" x14ac:dyDescent="0.25">
      <c r="A41" s="6" t="s">
        <v>80</v>
      </c>
      <c r="B41" s="16">
        <v>-5636</v>
      </c>
      <c r="C41" s="30"/>
    </row>
    <row r="42" spans="1:3" ht="15.75" x14ac:dyDescent="0.25">
      <c r="A42" s="6" t="s">
        <v>31</v>
      </c>
      <c r="B42" s="16">
        <v>4217</v>
      </c>
      <c r="C42" s="30"/>
    </row>
    <row r="43" spans="1:3" ht="15.75" x14ac:dyDescent="0.25">
      <c r="A43" s="6" t="s">
        <v>32</v>
      </c>
      <c r="B43" s="17">
        <v>665</v>
      </c>
      <c r="C43" s="30"/>
    </row>
    <row r="44" spans="1:3" ht="15.75" x14ac:dyDescent="0.25">
      <c r="A44" s="6" t="s">
        <v>33</v>
      </c>
      <c r="B44" s="16">
        <v>5356</v>
      </c>
      <c r="C44" s="30"/>
    </row>
    <row r="45" spans="1:3" ht="15.75" customHeight="1" x14ac:dyDescent="0.25">
      <c r="A45" s="6" t="s">
        <v>34</v>
      </c>
      <c r="B45" s="17">
        <v>253</v>
      </c>
      <c r="C45" s="30"/>
    </row>
    <row r="46" spans="1:3" ht="15.75" x14ac:dyDescent="0.25">
      <c r="A46" s="6" t="s">
        <v>35</v>
      </c>
      <c r="B46" s="16">
        <v>79100</v>
      </c>
      <c r="C46" s="30"/>
    </row>
    <row r="47" spans="1:3" ht="15.75" x14ac:dyDescent="0.25">
      <c r="A47" s="6" t="s">
        <v>36</v>
      </c>
      <c r="B47" s="16">
        <v>158559</v>
      </c>
      <c r="C47" s="30"/>
    </row>
    <row r="48" spans="1:3" ht="31.5" x14ac:dyDescent="0.25">
      <c r="A48" s="6" t="s">
        <v>37</v>
      </c>
      <c r="B48" s="16">
        <v>221693</v>
      </c>
      <c r="C48" s="30"/>
    </row>
    <row r="49" spans="1:3" ht="31.5" x14ac:dyDescent="0.25">
      <c r="A49" s="6" t="s">
        <v>38</v>
      </c>
      <c r="B49" s="16">
        <v>-5173</v>
      </c>
      <c r="C49" s="30"/>
    </row>
    <row r="50" spans="1:3" ht="15.75" x14ac:dyDescent="0.25">
      <c r="A50" s="6" t="s">
        <v>39</v>
      </c>
      <c r="B50" s="16">
        <v>21300</v>
      </c>
      <c r="C50" s="30"/>
    </row>
    <row r="51" spans="1:3" ht="31.5" x14ac:dyDescent="0.25">
      <c r="A51" s="6" t="s">
        <v>81</v>
      </c>
      <c r="B51" s="16">
        <v>24026</v>
      </c>
      <c r="C51" s="30"/>
    </row>
    <row r="52" spans="1:3" ht="15.75" customHeight="1" x14ac:dyDescent="0.25">
      <c r="A52" s="6" t="s">
        <v>71</v>
      </c>
      <c r="B52" s="14">
        <f>SUM(B53:B62)</f>
        <v>193911</v>
      </c>
      <c r="C52" s="30"/>
    </row>
    <row r="53" spans="1:3" ht="31.5" x14ac:dyDescent="0.25">
      <c r="A53" s="6" t="s">
        <v>70</v>
      </c>
      <c r="B53" s="16">
        <v>-75903</v>
      </c>
      <c r="C53" s="30"/>
    </row>
    <row r="54" spans="1:3" ht="15.75" x14ac:dyDescent="0.25">
      <c r="A54" s="6" t="s">
        <v>40</v>
      </c>
      <c r="B54" s="17">
        <v>649</v>
      </c>
      <c r="C54" s="30"/>
    </row>
    <row r="55" spans="1:3" ht="15.75" x14ac:dyDescent="0.25">
      <c r="A55" s="6" t="s">
        <v>52</v>
      </c>
      <c r="B55" s="16">
        <v>-3228</v>
      </c>
      <c r="C55" s="30"/>
    </row>
    <row r="56" spans="1:3" ht="31.5" x14ac:dyDescent="0.25">
      <c r="A56" s="6" t="s">
        <v>41</v>
      </c>
      <c r="B56" s="16">
        <v>42084</v>
      </c>
      <c r="C56" s="30"/>
    </row>
    <row r="57" spans="1:3" ht="15.75" x14ac:dyDescent="0.25">
      <c r="A57" s="6" t="s">
        <v>53</v>
      </c>
      <c r="B57" s="16">
        <v>-129</v>
      </c>
      <c r="C57" s="30"/>
    </row>
    <row r="58" spans="1:3" ht="15.75" x14ac:dyDescent="0.25">
      <c r="A58" s="6" t="s">
        <v>54</v>
      </c>
      <c r="B58" s="16">
        <v>11827</v>
      </c>
      <c r="C58" s="30"/>
    </row>
    <row r="59" spans="1:3" ht="31.5" x14ac:dyDescent="0.25">
      <c r="A59" s="4" t="s">
        <v>42</v>
      </c>
      <c r="B59" s="17">
        <v>2</v>
      </c>
      <c r="C59" s="30"/>
    </row>
    <row r="60" spans="1:3" ht="47.25" x14ac:dyDescent="0.25">
      <c r="A60" s="6" t="s">
        <v>55</v>
      </c>
      <c r="B60" s="16">
        <v>209487</v>
      </c>
      <c r="C60" s="30"/>
    </row>
    <row r="61" spans="1:3" ht="31.5" customHeight="1" x14ac:dyDescent="0.25">
      <c r="A61" s="6" t="s">
        <v>57</v>
      </c>
      <c r="B61" s="16">
        <v>9476</v>
      </c>
      <c r="C61" s="30"/>
    </row>
    <row r="62" spans="1:3" ht="15.75" customHeight="1" x14ac:dyDescent="0.25">
      <c r="A62" s="6" t="s">
        <v>56</v>
      </c>
      <c r="B62" s="16">
        <v>-354</v>
      </c>
      <c r="C62" s="30"/>
    </row>
    <row r="63" spans="1:3" ht="15.75" x14ac:dyDescent="0.25">
      <c r="A63" s="7" t="s">
        <v>43</v>
      </c>
      <c r="B63" s="18">
        <f>SUM(B64:B71)</f>
        <v>35509</v>
      </c>
      <c r="C63" s="30"/>
    </row>
    <row r="64" spans="1:3" ht="31.5" x14ac:dyDescent="0.25">
      <c r="A64" s="4" t="s">
        <v>44</v>
      </c>
      <c r="B64" s="19">
        <v>2282</v>
      </c>
      <c r="C64" s="30"/>
    </row>
    <row r="65" spans="1:3" ht="15.75" x14ac:dyDescent="0.25">
      <c r="A65" s="4" t="s">
        <v>58</v>
      </c>
      <c r="B65" s="19">
        <v>500</v>
      </c>
      <c r="C65" s="30"/>
    </row>
    <row r="66" spans="1:3" ht="31.5" x14ac:dyDescent="0.25">
      <c r="A66" s="4" t="s">
        <v>59</v>
      </c>
      <c r="B66" s="19">
        <v>4600</v>
      </c>
      <c r="C66" s="30"/>
    </row>
    <row r="67" spans="1:3" ht="31.5" x14ac:dyDescent="0.25">
      <c r="A67" s="9" t="s">
        <v>60</v>
      </c>
      <c r="B67" s="19">
        <v>659</v>
      </c>
      <c r="C67" s="30"/>
    </row>
    <row r="68" spans="1:3" ht="15.75" x14ac:dyDescent="0.25">
      <c r="A68" s="4" t="s">
        <v>45</v>
      </c>
      <c r="B68" s="19">
        <v>2880</v>
      </c>
      <c r="C68" s="30"/>
    </row>
    <row r="69" spans="1:3" ht="31.5" x14ac:dyDescent="0.25">
      <c r="A69" s="4" t="s">
        <v>82</v>
      </c>
      <c r="B69" s="19">
        <v>20376</v>
      </c>
      <c r="C69" s="30"/>
    </row>
    <row r="70" spans="1:3" ht="31.5" x14ac:dyDescent="0.25">
      <c r="A70" s="9" t="s">
        <v>61</v>
      </c>
      <c r="B70" s="19">
        <v>859</v>
      </c>
      <c r="C70" s="30"/>
    </row>
    <row r="71" spans="1:3" ht="31.5" x14ac:dyDescent="0.25">
      <c r="A71" s="4" t="s">
        <v>46</v>
      </c>
      <c r="B71" s="19">
        <v>3353</v>
      </c>
      <c r="C71" s="31"/>
    </row>
    <row r="72" spans="1:3" ht="31.5" customHeight="1" x14ac:dyDescent="0.25">
      <c r="A72" s="27" t="s">
        <v>67</v>
      </c>
      <c r="B72" s="27"/>
      <c r="C72" s="27"/>
    </row>
    <row r="73" spans="1:3" ht="15.75" x14ac:dyDescent="0.25">
      <c r="A73" s="28" t="s">
        <v>1</v>
      </c>
      <c r="B73" s="8" t="s">
        <v>2</v>
      </c>
      <c r="C73" s="28" t="s">
        <v>4</v>
      </c>
    </row>
    <row r="74" spans="1:3" ht="29.25" customHeight="1" x14ac:dyDescent="0.25">
      <c r="A74" s="28"/>
      <c r="B74" s="8" t="s">
        <v>3</v>
      </c>
      <c r="C74" s="28"/>
    </row>
    <row r="75" spans="1:3" ht="15.75" x14ac:dyDescent="0.25">
      <c r="A75" s="7" t="s">
        <v>47</v>
      </c>
      <c r="B75" s="20">
        <f>B76+B78</f>
        <v>912092</v>
      </c>
      <c r="C75" s="21"/>
    </row>
    <row r="76" spans="1:3" ht="15.75" x14ac:dyDescent="0.25">
      <c r="A76" s="7" t="s">
        <v>48</v>
      </c>
      <c r="B76" s="20">
        <f>+B77</f>
        <v>-57519</v>
      </c>
      <c r="C76" s="21"/>
    </row>
    <row r="77" spans="1:3" ht="31.5" x14ac:dyDescent="0.25">
      <c r="A77" s="4" t="s">
        <v>63</v>
      </c>
      <c r="B77" s="20">
        <v>-57519</v>
      </c>
      <c r="C77" s="4" t="s">
        <v>64</v>
      </c>
    </row>
    <row r="78" spans="1:3" ht="31.5" x14ac:dyDescent="0.25">
      <c r="A78" s="7" t="s">
        <v>62</v>
      </c>
      <c r="B78" s="20">
        <v>969611</v>
      </c>
      <c r="C78" s="4" t="s">
        <v>49</v>
      </c>
    </row>
    <row r="80" spans="1:3" ht="33.75" customHeight="1" x14ac:dyDescent="0.25">
      <c r="A80" s="22" t="s">
        <v>68</v>
      </c>
      <c r="B80" s="22"/>
      <c r="C80" s="22"/>
    </row>
  </sheetData>
  <mergeCells count="10">
    <mergeCell ref="A80:C80"/>
    <mergeCell ref="A6:A7"/>
    <mergeCell ref="C6:C7"/>
    <mergeCell ref="A3:C3"/>
    <mergeCell ref="A2:C2"/>
    <mergeCell ref="A4:C4"/>
    <mergeCell ref="A72:C72"/>
    <mergeCell ref="A73:A74"/>
    <mergeCell ref="C73:C74"/>
    <mergeCell ref="C18:C71"/>
  </mergeCells>
  <pageMargins left="0.25" right="0.25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2022-12-15T16:40:54Z</dcterms:modified>
</cp:coreProperties>
</file>